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saveExternalLinkValues="0" defaultThemeVersion="124226"/>
  <mc:AlternateContent xmlns:mc="http://schemas.openxmlformats.org/markup-compatibility/2006">
    <mc:Choice Requires="x15">
      <x15ac:absPath xmlns:x15ac="http://schemas.microsoft.com/office/spreadsheetml/2010/11/ac" url="U:\gb40\40.12\Kopierer Multifunktionsgeräte\Vergabe 2026\Conversol\Vergabeunterlagen\"/>
    </mc:Choice>
  </mc:AlternateContent>
  <xr:revisionPtr revIDLastSave="0" documentId="8_{C81CC354-C7D6-4FAC-BA83-E180BA049AA6}"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22" i="1" l="1"/>
  <c r="H21" i="1"/>
  <c r="H15" i="1"/>
  <c r="H16" i="1"/>
  <c r="H17" i="1"/>
  <c r="H14" i="1"/>
  <c r="H31" i="1"/>
  <c r="H30" i="1"/>
  <c r="H29" i="1"/>
  <c r="H26" i="1"/>
  <c r="H25" i="1"/>
  <c r="H24" i="1"/>
  <c r="H23" i="1"/>
  <c r="H18" i="1"/>
  <c r="H19" i="1" l="1"/>
  <c r="H13" i="1"/>
  <c r="H27" i="1"/>
  <c r="H11" i="1" l="1"/>
  <c r="H9" i="1" s="1"/>
  <c r="H8" i="1" s="1"/>
  <c r="H7" i="1" s="1"/>
</calcChain>
</file>

<file path=xl/sharedStrings.xml><?xml version="1.0" encoding="utf-8"?>
<sst xmlns="http://schemas.openxmlformats.org/spreadsheetml/2006/main" count="150" uniqueCount="62">
  <si>
    <t>Währung: EUR</t>
  </si>
  <si>
    <t>MwSt: 19%</t>
  </si>
  <si>
    <t/>
  </si>
  <si>
    <t>OZ</t>
  </si>
  <si>
    <t>Kurztext</t>
  </si>
  <si>
    <t>Positionsart / -typ</t>
  </si>
  <si>
    <t>Menge</t>
  </si>
  <si>
    <t>Einheit</t>
  </si>
  <si>
    <t>EP</t>
  </si>
  <si>
    <t>LK Helmstedt - Mietvertrag Drucksysteme 14 Schulen</t>
  </si>
  <si>
    <t>Brutto</t>
  </si>
  <si>
    <t>Netto</t>
  </si>
  <si>
    <t>Vorbemerkung / Vertragstext</t>
  </si>
  <si>
    <t>Hinweise</t>
  </si>
  <si>
    <t>St</t>
  </si>
  <si>
    <t>Verbrauchsmaterial</t>
  </si>
  <si>
    <t>Hinweistext</t>
  </si>
  <si>
    <t>Druckkontingent S/W DIN A4</t>
  </si>
  <si>
    <t>Druckkontingent Farbe DIN A4</t>
  </si>
  <si>
    <t>Weitere 10.000 DIN A4 Seiten S/W</t>
  </si>
  <si>
    <t>Weitere 10.000 DIN A4 Seiten Farbe</t>
  </si>
  <si>
    <t>Schulung</t>
  </si>
  <si>
    <t>Schulung Nutzung Endanwender</t>
  </si>
  <si>
    <t>h</t>
  </si>
  <si>
    <t>Stundenlohnarbeiten</t>
  </si>
  <si>
    <t>Montagestunde Systemingenieur (Kontingent)</t>
  </si>
  <si>
    <t>Montagestunde Systemspezialist/-techniker (Kontingent)</t>
  </si>
  <si>
    <t>Montagestunde Monteur (Kontingent)</t>
  </si>
  <si>
    <t>2</t>
  </si>
  <si>
    <t>LOS 2 - Normale Drucksysteme</t>
  </si>
  <si>
    <t>2.1</t>
  </si>
  <si>
    <t>Geräte und Endverarbeitung</t>
  </si>
  <si>
    <t>2.1.01</t>
  </si>
  <si>
    <t>DIN A3-Normaldrucksystem mit Nachbereitungsmöglichkeit</t>
  </si>
  <si>
    <t>2.1.02</t>
  </si>
  <si>
    <t>Versetzte Ablage</t>
  </si>
  <si>
    <t>2.1.03</t>
  </si>
  <si>
    <t>Finisher Heften und Lochen</t>
  </si>
  <si>
    <t>Bezugsbeschreibung</t>
  </si>
  <si>
    <t>2.1.04</t>
  </si>
  <si>
    <t>Broschürenfinisher</t>
  </si>
  <si>
    <t>wie Position Nr. 2.1.03, jedoch</t>
  </si>
  <si>
    <t>2.1.05</t>
  </si>
  <si>
    <t>Nachrüstung</t>
  </si>
  <si>
    <t>2.2</t>
  </si>
  <si>
    <t>2.2.01</t>
  </si>
  <si>
    <t>2.2.02</t>
  </si>
  <si>
    <t>2.2.03</t>
  </si>
  <si>
    <t>2.2.04</t>
  </si>
  <si>
    <t>2.3</t>
  </si>
  <si>
    <t>2.3.01</t>
  </si>
  <si>
    <t>2.4</t>
  </si>
  <si>
    <t>2.4.01</t>
  </si>
  <si>
    <t>2.4.02</t>
  </si>
  <si>
    <t>2.4.03</t>
  </si>
  <si>
    <t>x48 Monate</t>
  </si>
  <si>
    <t>x16 Quartale</t>
  </si>
  <si>
    <t>LOS 2</t>
  </si>
  <si>
    <t>Gesamtbetrag über 48 Monate Laufzeit</t>
  </si>
  <si>
    <t>Preisblatt LV Teil C</t>
  </si>
  <si>
    <t>Berechnungsgrundlage GB</t>
  </si>
  <si>
    <t>Bei unterschiedlichen Einheitspreisen in Teil B und Teil C gilt vorrangig der eingetragene Preis in Teil C. Das Preisblatt errechnet den Projektpreis für 48 Monate automatisch. Dieser Betrag wird für die Angebotsbewertung herangezogen. Der Bieter hat seine Einheitspreise in die blauen Felder einzutragen. Fehlende Einträge werden als 0,00 € bewertet.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</si>
</sst>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 x14ac:knownFonts="1">
    <font>
      <sz val="11"/>
      <color theme="1"/>
      <name val="Calibri"/>
      <family val="2"/>
    </font>
    <font>
      <b/>
      <sz val="11"/>
      <color theme="1"/>
      <name val="Calibri"/>
      <family val="2"/>
    </font>
    <font>
      <sz val="11"/>
      <color theme="1"/>
      <name val="Calibri"/>
      <family val="2"/>
    </font>
  </fonts>
  <fills count="4">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s>
  <borders count="6">
    <border>
      <left/>
      <right/>
      <top/>
      <bottom/>
      <diagonal/>
    </border>
    <border>
      <left style="thin">
        <color indexed="8"/>
      </left>
      <right/>
      <top/>
      <bottom/>
      <diagonal/>
    </border>
    <border>
      <left style="thin">
        <color indexed="8"/>
      </left>
      <right style="thin">
        <color indexed="8"/>
      </right>
      <top style="thin">
        <color indexed="8"/>
      </top>
      <bottom style="thin">
        <color indexed="8"/>
      </bottom>
      <diagonal/>
    </border>
    <border>
      <left style="thin">
        <color indexed="64"/>
      </left>
      <right/>
      <top/>
      <bottom/>
      <diagonal/>
    </border>
    <border>
      <left/>
      <right/>
      <top style="thin">
        <color indexed="64"/>
      </top>
      <bottom/>
      <diagonal/>
    </border>
    <border>
      <left style="thin">
        <color indexed="8"/>
      </left>
      <right/>
      <top style="thin">
        <color indexed="64"/>
      </top>
      <bottom/>
      <diagonal/>
    </border>
  </borders>
  <cellStyleXfs count="2">
    <xf numFmtId="0" fontId="0" fillId="0" borderId="0"/>
    <xf numFmtId="0" fontId="2" fillId="0" borderId="0"/>
  </cellStyleXfs>
  <cellXfs count="26">
    <xf numFmtId="0" fontId="0" fillId="0" borderId="0" xfId="0"/>
    <xf numFmtId="49" fontId="0" fillId="0" borderId="0" xfId="1" applyNumberFormat="1" applyFont="1" applyAlignment="1">
      <alignment vertical="top"/>
    </xf>
    <xf numFmtId="0" fontId="0" fillId="0" borderId="0" xfId="1" applyFont="1" applyAlignment="1">
      <alignment vertical="top"/>
    </xf>
    <xf numFmtId="164" fontId="0" fillId="0" borderId="0" xfId="1" applyNumberFormat="1" applyFont="1" applyAlignment="1">
      <alignment vertical="top"/>
    </xf>
    <xf numFmtId="4" fontId="0" fillId="0" borderId="0" xfId="1" applyNumberFormat="1" applyFont="1" applyAlignment="1">
      <alignment vertical="top"/>
    </xf>
    <xf numFmtId="49" fontId="1" fillId="0" borderId="0" xfId="1" applyNumberFormat="1" applyFont="1" applyAlignment="1">
      <alignment vertical="top"/>
    </xf>
    <xf numFmtId="0" fontId="0" fillId="0" borderId="0" xfId="1" applyFont="1" applyAlignment="1">
      <alignment horizontal="center"/>
    </xf>
    <xf numFmtId="0" fontId="1" fillId="0" borderId="0" xfId="1" applyFont="1" applyAlignment="1">
      <alignment horizontal="center"/>
    </xf>
    <xf numFmtId="4" fontId="0" fillId="0" borderId="1" xfId="1" applyNumberFormat="1" applyFont="1" applyBorder="1" applyAlignment="1">
      <alignment vertical="top"/>
    </xf>
    <xf numFmtId="0" fontId="1" fillId="0" borderId="0" xfId="1" applyFont="1"/>
    <xf numFmtId="0" fontId="1" fillId="0" borderId="0" xfId="1" applyFont="1" applyAlignment="1">
      <alignment vertical="top"/>
    </xf>
    <xf numFmtId="164" fontId="1" fillId="0" borderId="0" xfId="1" applyNumberFormat="1" applyFont="1" applyAlignment="1">
      <alignment vertical="top"/>
    </xf>
    <xf numFmtId="4" fontId="1" fillId="0" borderId="1" xfId="1" applyNumberFormat="1" applyFont="1" applyBorder="1" applyAlignment="1">
      <alignment vertical="top"/>
    </xf>
    <xf numFmtId="4" fontId="1" fillId="0" borderId="0" xfId="1" applyNumberFormat="1" applyFont="1" applyAlignment="1">
      <alignment vertical="top"/>
    </xf>
    <xf numFmtId="4" fontId="0" fillId="2" borderId="2" xfId="1" applyNumberFormat="1" applyFont="1" applyFill="1" applyBorder="1" applyAlignment="1" applyProtection="1">
      <alignment vertical="top"/>
      <protection locked="0"/>
    </xf>
    <xf numFmtId="49" fontId="1" fillId="0" borderId="4" xfId="1" applyNumberFormat="1" applyFont="1" applyBorder="1" applyAlignment="1">
      <alignment horizontal="center" vertical="top"/>
    </xf>
    <xf numFmtId="0" fontId="1" fillId="0" borderId="4" xfId="1" applyFont="1" applyBorder="1" applyAlignment="1">
      <alignment horizontal="center" vertical="top"/>
    </xf>
    <xf numFmtId="164" fontId="1" fillId="0" borderId="4" xfId="1" applyNumberFormat="1" applyFont="1" applyBorder="1" applyAlignment="1">
      <alignment horizontal="center" vertical="top"/>
    </xf>
    <xf numFmtId="49" fontId="1" fillId="0" borderId="4" xfId="1" applyNumberFormat="1" applyFont="1" applyBorder="1" applyAlignment="1">
      <alignment horizontal="center" vertical="top" wrapText="1"/>
    </xf>
    <xf numFmtId="4" fontId="1" fillId="0" borderId="5" xfId="1" applyNumberFormat="1" applyFont="1" applyBorder="1" applyAlignment="1">
      <alignment horizontal="center" vertical="top"/>
    </xf>
    <xf numFmtId="4" fontId="1" fillId="0" borderId="4" xfId="1" applyNumberFormat="1" applyFont="1" applyBorder="1" applyAlignment="1">
      <alignment horizontal="center" vertical="top" wrapText="1"/>
    </xf>
    <xf numFmtId="4" fontId="0" fillId="0" borderId="1" xfId="1" applyNumberFormat="1" applyFont="1" applyBorder="1" applyAlignment="1">
      <alignment horizontal="center" vertical="top"/>
    </xf>
    <xf numFmtId="4" fontId="0" fillId="0" borderId="0" xfId="1" applyNumberFormat="1" applyFont="1" applyAlignment="1">
      <alignment horizontal="center" vertical="top"/>
    </xf>
    <xf numFmtId="4" fontId="1" fillId="0" borderId="3" xfId="1" applyNumberFormat="1" applyFont="1" applyBorder="1" applyAlignment="1">
      <alignment horizontal="center" vertical="top"/>
    </xf>
    <xf numFmtId="4" fontId="1" fillId="0" borderId="0" xfId="1" applyNumberFormat="1" applyFont="1" applyAlignment="1">
      <alignment horizontal="center" vertical="top"/>
    </xf>
    <xf numFmtId="4" fontId="1" fillId="3" borderId="0" xfId="1" applyNumberFormat="1" applyFont="1" applyFill="1" applyAlignment="1">
      <alignment horizontal="left" vertical="top" wrapText="1"/>
    </xf>
  </cellXfs>
  <cellStyles count="2">
    <cellStyle name="Normal" xfId="1" xr:uid="{00000000-0005-0000-0000-000000000000}"/>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1"/>
  <sheetViews>
    <sheetView tabSelected="1" workbookViewId="0">
      <selection activeCell="G14" sqref="G14"/>
    </sheetView>
  </sheetViews>
  <sheetFormatPr baseColWidth="10" defaultColWidth="8" defaultRowHeight="15" x14ac:dyDescent="0.25"/>
  <cols>
    <col min="1" max="1" width="14.7109375" style="1" bestFit="1" customWidth="1"/>
    <col min="2" max="2" width="49.85546875" style="2" bestFit="1" customWidth="1"/>
    <col min="3" max="3" width="26" style="1" bestFit="1" customWidth="1"/>
    <col min="4" max="4" width="12" style="3" customWidth="1"/>
    <col min="5" max="5" width="12.28515625" style="1" customWidth="1"/>
    <col min="6" max="6" width="22.42578125" style="1" customWidth="1"/>
    <col min="7" max="7" width="16.7109375" style="8" customWidth="1"/>
    <col min="8" max="8" width="24.28515625" style="4" customWidth="1"/>
  </cols>
  <sheetData>
    <row r="1" spans="1:8" x14ac:dyDescent="0.25">
      <c r="A1" s="5" t="s">
        <v>57</v>
      </c>
    </row>
    <row r="2" spans="1:8" x14ac:dyDescent="0.25">
      <c r="A2" s="5" t="s">
        <v>0</v>
      </c>
      <c r="G2" s="23" t="s">
        <v>59</v>
      </c>
      <c r="H2" s="24"/>
    </row>
    <row r="3" spans="1:8" x14ac:dyDescent="0.25">
      <c r="A3" s="5" t="s">
        <v>1</v>
      </c>
      <c r="B3" s="25" t="s">
        <v>61</v>
      </c>
      <c r="C3" s="25"/>
      <c r="D3" s="25"/>
      <c r="E3" s="25"/>
      <c r="F3" s="25"/>
    </row>
    <row r="4" spans="1:8" x14ac:dyDescent="0.25">
      <c r="A4" s="1" t="s">
        <v>2</v>
      </c>
      <c r="B4" s="25"/>
      <c r="C4" s="25"/>
      <c r="D4" s="25"/>
      <c r="E4" s="25"/>
      <c r="F4" s="25"/>
      <c r="G4" s="8" t="s">
        <v>2</v>
      </c>
      <c r="H4" s="4" t="s">
        <v>2</v>
      </c>
    </row>
    <row r="5" spans="1:8" s="6" customFormat="1" x14ac:dyDescent="0.25">
      <c r="A5" s="1" t="s">
        <v>2</v>
      </c>
      <c r="B5" s="25"/>
      <c r="C5" s="25"/>
      <c r="D5" s="25"/>
      <c r="E5" s="25"/>
      <c r="F5" s="25"/>
      <c r="G5" s="21"/>
      <c r="H5" s="22"/>
    </row>
    <row r="6" spans="1:8" s="7" customFormat="1" ht="31.9" customHeight="1" x14ac:dyDescent="0.25">
      <c r="A6" s="15" t="s">
        <v>3</v>
      </c>
      <c r="B6" s="16" t="s">
        <v>4</v>
      </c>
      <c r="C6" s="15" t="s">
        <v>5</v>
      </c>
      <c r="D6" s="17" t="s">
        <v>6</v>
      </c>
      <c r="E6" s="15" t="s">
        <v>7</v>
      </c>
      <c r="F6" s="18" t="s">
        <v>60</v>
      </c>
      <c r="G6" s="19" t="s">
        <v>8</v>
      </c>
      <c r="H6" s="20" t="s">
        <v>58</v>
      </c>
    </row>
    <row r="7" spans="1:8" s="9" customFormat="1" x14ac:dyDescent="0.25">
      <c r="A7" s="5" t="s">
        <v>2</v>
      </c>
      <c r="B7" s="10" t="s">
        <v>9</v>
      </c>
      <c r="C7" s="5" t="s">
        <v>2</v>
      </c>
      <c r="D7" s="11" t="s">
        <v>2</v>
      </c>
      <c r="E7" s="5" t="s">
        <v>2</v>
      </c>
      <c r="F7" s="5"/>
      <c r="G7" s="12" t="s">
        <v>10</v>
      </c>
      <c r="H7" s="13">
        <f>H8+H9</f>
        <v>0</v>
      </c>
    </row>
    <row r="8" spans="1:8" s="9" customFormat="1" x14ac:dyDescent="0.25">
      <c r="A8" s="5" t="s">
        <v>2</v>
      </c>
      <c r="B8" s="10" t="s">
        <v>2</v>
      </c>
      <c r="C8" s="5" t="s">
        <v>2</v>
      </c>
      <c r="D8" s="11" t="s">
        <v>2</v>
      </c>
      <c r="E8" s="5" t="s">
        <v>2</v>
      </c>
      <c r="F8" s="5"/>
      <c r="G8" s="12" t="s">
        <v>1</v>
      </c>
      <c r="H8" s="13">
        <f>ROUND(H9*19/100,2)</f>
        <v>0</v>
      </c>
    </row>
    <row r="9" spans="1:8" s="9" customFormat="1" x14ac:dyDescent="0.25">
      <c r="A9" s="5" t="s">
        <v>2</v>
      </c>
      <c r="B9" s="10" t="s">
        <v>2</v>
      </c>
      <c r="C9" s="5" t="s">
        <v>2</v>
      </c>
      <c r="D9" s="11" t="s">
        <v>2</v>
      </c>
      <c r="E9" s="5" t="s">
        <v>2</v>
      </c>
      <c r="F9" s="5"/>
      <c r="G9" s="12" t="s">
        <v>11</v>
      </c>
      <c r="H9" s="13">
        <f>H11</f>
        <v>0</v>
      </c>
    </row>
    <row r="10" spans="1:8" x14ac:dyDescent="0.25">
      <c r="A10" s="1" t="s">
        <v>2</v>
      </c>
      <c r="B10" s="2" t="s">
        <v>12</v>
      </c>
      <c r="C10" s="1" t="s">
        <v>2</v>
      </c>
      <c r="D10" s="3" t="s">
        <v>2</v>
      </c>
      <c r="E10" s="1" t="s">
        <v>2</v>
      </c>
      <c r="G10" s="8" t="s">
        <v>2</v>
      </c>
      <c r="H10" s="4" t="s">
        <v>2</v>
      </c>
    </row>
    <row r="11" spans="1:8" s="9" customFormat="1" x14ac:dyDescent="0.25">
      <c r="A11" s="5" t="s">
        <v>28</v>
      </c>
      <c r="B11" s="10" t="s">
        <v>29</v>
      </c>
      <c r="C11" s="5" t="s">
        <v>2</v>
      </c>
      <c r="D11" s="11" t="s">
        <v>2</v>
      </c>
      <c r="E11" s="5" t="s">
        <v>2</v>
      </c>
      <c r="F11" s="5"/>
      <c r="G11" s="12"/>
      <c r="H11" s="13">
        <f>H13+H19+H25+H27</f>
        <v>0</v>
      </c>
    </row>
    <row r="12" spans="1:8" x14ac:dyDescent="0.25">
      <c r="A12" s="1" t="s">
        <v>2</v>
      </c>
      <c r="B12" s="2" t="s">
        <v>13</v>
      </c>
      <c r="C12" s="1" t="s">
        <v>2</v>
      </c>
      <c r="D12" s="3" t="s">
        <v>2</v>
      </c>
      <c r="E12" s="1" t="s">
        <v>2</v>
      </c>
      <c r="H12" s="4" t="s">
        <v>2</v>
      </c>
    </row>
    <row r="13" spans="1:8" s="9" customFormat="1" x14ac:dyDescent="0.25">
      <c r="A13" s="5" t="s">
        <v>30</v>
      </c>
      <c r="B13" s="10" t="s">
        <v>31</v>
      </c>
      <c r="C13" s="5" t="s">
        <v>2</v>
      </c>
      <c r="D13" s="11" t="s">
        <v>2</v>
      </c>
      <c r="E13" s="5" t="s">
        <v>2</v>
      </c>
      <c r="F13" s="5"/>
      <c r="G13" s="12"/>
      <c r="H13" s="13">
        <f>SUM(H14:H18)</f>
        <v>0</v>
      </c>
    </row>
    <row r="14" spans="1:8" x14ac:dyDescent="0.25">
      <c r="A14" s="1" t="s">
        <v>32</v>
      </c>
      <c r="B14" s="2" t="s">
        <v>33</v>
      </c>
      <c r="C14" s="1" t="s">
        <v>2</v>
      </c>
      <c r="D14" s="3">
        <v>21</v>
      </c>
      <c r="E14" s="1" t="s">
        <v>14</v>
      </c>
      <c r="F14" s="1" t="s">
        <v>55</v>
      </c>
      <c r="G14" s="14"/>
      <c r="H14" s="4">
        <f>D14*G14*48</f>
        <v>0</v>
      </c>
    </row>
    <row r="15" spans="1:8" x14ac:dyDescent="0.25">
      <c r="A15" s="1" t="s">
        <v>34</v>
      </c>
      <c r="B15" s="2" t="s">
        <v>35</v>
      </c>
      <c r="C15" s="1" t="s">
        <v>2</v>
      </c>
      <c r="D15" s="3">
        <v>21</v>
      </c>
      <c r="E15" s="1" t="s">
        <v>14</v>
      </c>
      <c r="F15" s="1" t="s">
        <v>55</v>
      </c>
      <c r="G15" s="14"/>
      <c r="H15" s="4">
        <f t="shared" ref="H15:H17" si="0">D15*G15*48</f>
        <v>0</v>
      </c>
    </row>
    <row r="16" spans="1:8" x14ac:dyDescent="0.25">
      <c r="A16" s="1" t="s">
        <v>36</v>
      </c>
      <c r="B16" s="2" t="s">
        <v>37</v>
      </c>
      <c r="C16" s="1" t="s">
        <v>38</v>
      </c>
      <c r="D16" s="3">
        <v>4</v>
      </c>
      <c r="E16" s="1" t="s">
        <v>14</v>
      </c>
      <c r="F16" s="1" t="s">
        <v>55</v>
      </c>
      <c r="G16" s="14"/>
      <c r="H16" s="4">
        <f t="shared" si="0"/>
        <v>0</v>
      </c>
    </row>
    <row r="17" spans="1:8" x14ac:dyDescent="0.25">
      <c r="A17" s="1" t="s">
        <v>39</v>
      </c>
      <c r="B17" s="2" t="s">
        <v>40</v>
      </c>
      <c r="C17" s="1" t="s">
        <v>41</v>
      </c>
      <c r="D17" s="3">
        <v>2</v>
      </c>
      <c r="E17" s="1" t="s">
        <v>14</v>
      </c>
      <c r="F17" s="1" t="s">
        <v>55</v>
      </c>
      <c r="G17" s="14"/>
      <c r="H17" s="4">
        <f t="shared" si="0"/>
        <v>0</v>
      </c>
    </row>
    <row r="18" spans="1:8" x14ac:dyDescent="0.25">
      <c r="A18" s="1" t="s">
        <v>42</v>
      </c>
      <c r="B18" s="2" t="s">
        <v>43</v>
      </c>
      <c r="C18" s="1" t="s">
        <v>2</v>
      </c>
      <c r="D18" s="3">
        <v>1</v>
      </c>
      <c r="E18" s="1" t="s">
        <v>14</v>
      </c>
      <c r="F18" s="1" t="s">
        <v>8</v>
      </c>
      <c r="G18" s="14"/>
      <c r="H18" s="4">
        <f>D18*G18</f>
        <v>0</v>
      </c>
    </row>
    <row r="19" spans="1:8" s="9" customFormat="1" x14ac:dyDescent="0.25">
      <c r="A19" s="5" t="s">
        <v>44</v>
      </c>
      <c r="B19" s="10" t="s">
        <v>15</v>
      </c>
      <c r="C19" s="5" t="s">
        <v>2</v>
      </c>
      <c r="D19" s="11" t="s">
        <v>2</v>
      </c>
      <c r="E19" s="5" t="s">
        <v>2</v>
      </c>
      <c r="F19" s="5"/>
      <c r="G19" s="12"/>
      <c r="H19" s="13">
        <f>SUM(H21:H24)</f>
        <v>0</v>
      </c>
    </row>
    <row r="20" spans="1:8" x14ac:dyDescent="0.25">
      <c r="A20" s="1" t="s">
        <v>2</v>
      </c>
      <c r="B20" s="2" t="s">
        <v>16</v>
      </c>
      <c r="C20" s="1" t="s">
        <v>2</v>
      </c>
      <c r="D20" s="3" t="s">
        <v>2</v>
      </c>
      <c r="E20" s="1" t="s">
        <v>2</v>
      </c>
      <c r="H20" s="4" t="s">
        <v>2</v>
      </c>
    </row>
    <row r="21" spans="1:8" x14ac:dyDescent="0.25">
      <c r="A21" s="1" t="s">
        <v>45</v>
      </c>
      <c r="B21" s="2" t="s">
        <v>17</v>
      </c>
      <c r="C21" s="1" t="s">
        <v>2</v>
      </c>
      <c r="D21" s="3">
        <v>1</v>
      </c>
      <c r="E21" s="1" t="s">
        <v>14</v>
      </c>
      <c r="F21" s="1" t="s">
        <v>56</v>
      </c>
      <c r="G21" s="14"/>
      <c r="H21" s="4">
        <f>D21*G21*16</f>
        <v>0</v>
      </c>
    </row>
    <row r="22" spans="1:8" x14ac:dyDescent="0.25">
      <c r="A22" s="1" t="s">
        <v>46</v>
      </c>
      <c r="B22" s="2" t="s">
        <v>18</v>
      </c>
      <c r="C22" s="1" t="s">
        <v>2</v>
      </c>
      <c r="D22" s="3">
        <v>1</v>
      </c>
      <c r="E22" s="1" t="s">
        <v>14</v>
      </c>
      <c r="F22" s="1" t="s">
        <v>56</v>
      </c>
      <c r="G22" s="14"/>
      <c r="H22" s="4">
        <f>D22*G22*16</f>
        <v>0</v>
      </c>
    </row>
    <row r="23" spans="1:8" x14ac:dyDescent="0.25">
      <c r="A23" s="1" t="s">
        <v>47</v>
      </c>
      <c r="B23" s="2" t="s">
        <v>20</v>
      </c>
      <c r="C23" s="1" t="s">
        <v>2</v>
      </c>
      <c r="D23" s="3">
        <v>1</v>
      </c>
      <c r="E23" s="1" t="s">
        <v>14</v>
      </c>
      <c r="F23" s="1" t="s">
        <v>8</v>
      </c>
      <c r="G23" s="14"/>
      <c r="H23" s="4">
        <f>D23*G23</f>
        <v>0</v>
      </c>
    </row>
    <row r="24" spans="1:8" x14ac:dyDescent="0.25">
      <c r="A24" s="1" t="s">
        <v>48</v>
      </c>
      <c r="B24" s="2" t="s">
        <v>19</v>
      </c>
      <c r="C24" s="1" t="s">
        <v>2</v>
      </c>
      <c r="D24" s="3">
        <v>1</v>
      </c>
      <c r="E24" s="1" t="s">
        <v>14</v>
      </c>
      <c r="F24" s="1" t="s">
        <v>8</v>
      </c>
      <c r="G24" s="14"/>
      <c r="H24" s="4">
        <f>D24*G24</f>
        <v>0</v>
      </c>
    </row>
    <row r="25" spans="1:8" s="9" customFormat="1" x14ac:dyDescent="0.25">
      <c r="A25" s="5" t="s">
        <v>49</v>
      </c>
      <c r="B25" s="10" t="s">
        <v>21</v>
      </c>
      <c r="C25" s="5" t="s">
        <v>2</v>
      </c>
      <c r="D25" s="11" t="s">
        <v>2</v>
      </c>
      <c r="E25" s="5" t="s">
        <v>2</v>
      </c>
      <c r="F25" s="5"/>
      <c r="G25" s="12"/>
      <c r="H25" s="13">
        <f>SUM(H26:H26)</f>
        <v>0</v>
      </c>
    </row>
    <row r="26" spans="1:8" x14ac:dyDescent="0.25">
      <c r="A26" s="1" t="s">
        <v>50</v>
      </c>
      <c r="B26" s="2" t="s">
        <v>22</v>
      </c>
      <c r="C26" s="1" t="s">
        <v>2</v>
      </c>
      <c r="D26" s="3">
        <v>56</v>
      </c>
      <c r="E26" s="1" t="s">
        <v>23</v>
      </c>
      <c r="F26" s="1" t="s">
        <v>8</v>
      </c>
      <c r="G26" s="14"/>
      <c r="H26" s="4">
        <f>D26*G26</f>
        <v>0</v>
      </c>
    </row>
    <row r="27" spans="1:8" s="9" customFormat="1" x14ac:dyDescent="0.25">
      <c r="A27" s="5" t="s">
        <v>51</v>
      </c>
      <c r="B27" s="10" t="s">
        <v>24</v>
      </c>
      <c r="C27" s="5" t="s">
        <v>2</v>
      </c>
      <c r="D27" s="11" t="s">
        <v>2</v>
      </c>
      <c r="E27" s="5" t="s">
        <v>2</v>
      </c>
      <c r="F27" s="5"/>
      <c r="G27" s="12"/>
      <c r="H27" s="13">
        <f>SUM(H29:H31)</f>
        <v>0</v>
      </c>
    </row>
    <row r="28" spans="1:8" x14ac:dyDescent="0.25">
      <c r="A28" s="1" t="s">
        <v>2</v>
      </c>
      <c r="B28" s="2" t="s">
        <v>16</v>
      </c>
      <c r="C28" s="1" t="s">
        <v>2</v>
      </c>
      <c r="D28" s="3" t="s">
        <v>2</v>
      </c>
      <c r="E28" s="1" t="s">
        <v>2</v>
      </c>
      <c r="H28" s="4" t="s">
        <v>2</v>
      </c>
    </row>
    <row r="29" spans="1:8" x14ac:dyDescent="0.25">
      <c r="A29" s="1" t="s">
        <v>52</v>
      </c>
      <c r="B29" s="2" t="s">
        <v>25</v>
      </c>
      <c r="C29" s="1" t="s">
        <v>2</v>
      </c>
      <c r="D29" s="3">
        <v>24</v>
      </c>
      <c r="E29" s="1" t="s">
        <v>23</v>
      </c>
      <c r="F29" s="1" t="s">
        <v>8</v>
      </c>
      <c r="G29" s="14"/>
      <c r="H29" s="4">
        <f>D29*G29</f>
        <v>0</v>
      </c>
    </row>
    <row r="30" spans="1:8" x14ac:dyDescent="0.25">
      <c r="A30" s="1" t="s">
        <v>53</v>
      </c>
      <c r="B30" s="2" t="s">
        <v>26</v>
      </c>
      <c r="C30" s="1" t="s">
        <v>2</v>
      </c>
      <c r="D30" s="3">
        <v>24</v>
      </c>
      <c r="E30" s="1" t="s">
        <v>23</v>
      </c>
      <c r="F30" s="1" t="s">
        <v>8</v>
      </c>
      <c r="G30" s="14"/>
      <c r="H30" s="4">
        <f>D30*G30</f>
        <v>0</v>
      </c>
    </row>
    <row r="31" spans="1:8" x14ac:dyDescent="0.25">
      <c r="A31" s="1" t="s">
        <v>54</v>
      </c>
      <c r="B31" s="2" t="s">
        <v>27</v>
      </c>
      <c r="C31" s="1" t="s">
        <v>2</v>
      </c>
      <c r="D31" s="3">
        <v>24</v>
      </c>
      <c r="E31" s="1" t="s">
        <v>23</v>
      </c>
      <c r="F31" s="1" t="s">
        <v>8</v>
      </c>
      <c r="G31" s="14"/>
      <c r="H31" s="4">
        <f>D31*G31</f>
        <v>0</v>
      </c>
    </row>
  </sheetData>
  <sheetProtection algorithmName="SHA-512" hashValue="kEiSh5WLzVHnaKe8Q3ilmXz9mTOFCOvTL0nKAuGQUwp8A8aRxoZcyn5nmw402ZHgZEp2nDYtHHIdtfcJV/wq7w==" saltValue="bwSvKTJOhfmtjBJ0AgaF7g==" spinCount="100000" sheet="1" objects="1" scenarios="1" selectLockedCells="1"/>
  <mergeCells count="3">
    <mergeCell ref="G5:H5"/>
    <mergeCell ref="G2:H2"/>
    <mergeCell ref="B3:F5"/>
  </mergeCells>
  <pageMargins left="0.7" right="0.7" top="0.75" bottom="0.75" header="0.5" footer="0.5"/>
  <pageSetup paperSize="9" scale="73"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Thier, Ulrike</dc:creator>
  <cp:lastModifiedBy>Thier, Ulrike</cp:lastModifiedBy>
  <cp:lastPrinted>2026-08-25T12:44:38Z</cp:lastPrinted>
  <dcterms:created xsi:type="dcterms:W3CDTF">2026-08-24T12:20:59Z</dcterms:created>
  <dcterms:modified xsi:type="dcterms:W3CDTF">2026-08-25T12:45:04Z</dcterms:modified>
</cp:coreProperties>
</file>